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filterPrivacy="1" defaultThemeVersion="124226"/>
  <xr:revisionPtr revIDLastSave="0" documentId="13_ncr:1_{1FB2963E-E1DC-402B-BC9B-84EAC101BB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57" sheetId="1" r:id="rId1"/>
  </sheets>
  <definedNames>
    <definedName name="_xlnm.Print_Area" localSheetId="0">Annex57!$A$1:$H$66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" l="1"/>
  <c r="G16" i="1"/>
  <c r="J64" i="1"/>
  <c r="H64" i="1" s="1"/>
  <c r="I64" i="1"/>
  <c r="F64" i="1"/>
  <c r="E64" i="1"/>
  <c r="D64" i="1"/>
  <c r="C64" i="1"/>
  <c r="H63" i="1"/>
  <c r="G63" i="1"/>
  <c r="H62" i="1"/>
  <c r="G62" i="1"/>
  <c r="H61" i="1"/>
  <c r="G61" i="1"/>
  <c r="H60" i="1"/>
  <c r="G60" i="1"/>
  <c r="H59" i="1"/>
  <c r="G59" i="1"/>
  <c r="H58" i="1"/>
  <c r="G58" i="1"/>
  <c r="H57" i="1"/>
  <c r="G57" i="1"/>
  <c r="H56" i="1"/>
  <c r="G56" i="1"/>
  <c r="H55" i="1"/>
  <c r="G55" i="1"/>
  <c r="J53" i="1"/>
  <c r="H53" i="1" s="1"/>
  <c r="I53" i="1"/>
  <c r="F53" i="1"/>
  <c r="E53" i="1"/>
  <c r="D53" i="1"/>
  <c r="C53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J29" i="1"/>
  <c r="H29" i="1" s="1"/>
  <c r="I29" i="1"/>
  <c r="F29" i="1"/>
  <c r="E29" i="1"/>
  <c r="D29" i="1"/>
  <c r="C29" i="1"/>
  <c r="H28" i="1"/>
  <c r="G28" i="1"/>
  <c r="J26" i="1"/>
  <c r="H26" i="1" s="1"/>
  <c r="I26" i="1"/>
  <c r="F26" i="1"/>
  <c r="E26" i="1"/>
  <c r="D26" i="1"/>
  <c r="C26" i="1"/>
  <c r="H25" i="1"/>
  <c r="G25" i="1"/>
  <c r="H24" i="1"/>
  <c r="G24" i="1"/>
  <c r="J22" i="1"/>
  <c r="I22" i="1"/>
  <c r="F22" i="1"/>
  <c r="E22" i="1"/>
  <c r="D22" i="1"/>
  <c r="C22" i="1"/>
  <c r="J19" i="1"/>
  <c r="I19" i="1"/>
  <c r="F19" i="1"/>
  <c r="E19" i="1"/>
  <c r="E65" i="1" s="1"/>
  <c r="D19" i="1"/>
  <c r="C19" i="1"/>
  <c r="H18" i="1"/>
  <c r="G18" i="1"/>
  <c r="H17" i="1"/>
  <c r="G17" i="1"/>
  <c r="H15" i="1"/>
  <c r="G15" i="1"/>
  <c r="H14" i="1"/>
  <c r="G14" i="1"/>
  <c r="H13" i="1"/>
  <c r="G13" i="1"/>
  <c r="H12" i="1"/>
  <c r="G12" i="1"/>
  <c r="H11" i="1"/>
  <c r="G11" i="1"/>
  <c r="H10" i="1"/>
  <c r="G10" i="1"/>
  <c r="H9" i="1"/>
  <c r="G9" i="1"/>
  <c r="H8" i="1"/>
  <c r="G8" i="1"/>
  <c r="H7" i="1"/>
  <c r="G7" i="1"/>
  <c r="C65" i="1" l="1"/>
  <c r="G22" i="1"/>
  <c r="D65" i="1"/>
  <c r="F65" i="1"/>
  <c r="I65" i="1"/>
  <c r="J65" i="1"/>
  <c r="H65" i="1" s="1"/>
  <c r="H19" i="1"/>
  <c r="H22" i="1"/>
  <c r="G26" i="1"/>
  <c r="G53" i="1"/>
  <c r="G64" i="1"/>
  <c r="G29" i="1"/>
  <c r="G19" i="1"/>
  <c r="G65" i="1" l="1"/>
</calcChain>
</file>

<file path=xl/sharedStrings.xml><?xml version="1.0" encoding="utf-8"?>
<sst xmlns="http://schemas.openxmlformats.org/spreadsheetml/2006/main" count="74" uniqueCount="67">
  <si>
    <t>GROSS NPA AND  % OF NPA AS OF JUNE  2026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</si>
  <si>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</si>
  <si>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Amt . in Rs. Lakhs</t>
  </si>
  <si>
    <t>NO</t>
  </si>
  <si>
    <t xml:space="preserve">BANK </t>
  </si>
  <si>
    <t>TOTAL ADVANCES</t>
  </si>
  <si>
    <t>GROSS NPA</t>
  </si>
  <si>
    <t xml:space="preserve"> % GROSS NPA as of March 2026</t>
  </si>
  <si>
    <t>Accounts</t>
  </si>
  <si>
    <t>Amount</t>
  </si>
  <si>
    <t xml:space="preserve">NATIONALISED BANKS 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</si>
  <si>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</si>
  <si>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</si>
  <si>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</si>
  <si>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</si>
  <si>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</si>
  <si>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</si>
  <si>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</si>
  <si>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</si>
  <si>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</si>
  <si>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</si>
  <si>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</si>
  <si>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</si>
  <si>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SBI GROUP</t>
  </si>
  <si>
    <t>STATE BANK OF INDIA</t>
  </si>
  <si>
    <t>CO-OPERATIVE BANKS</t>
  </si>
  <si>
    <t>DCCB</t>
  </si>
  <si>
    <t>GSCB</t>
  </si>
  <si>
    <t>REGIONAL RURAL BANKS</t>
  </si>
  <si>
    <t>GUJARAT GRAMIN BANK</t>
  </si>
  <si>
    <t>PRIVATE 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</si>
  <si>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</si>
  <si>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</si>
  <si>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</si>
  <si>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</si>
  <si>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</si>
  <si>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</si>
  <si>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</si>
  <si>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</si>
  <si>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</si>
  <si>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</si>
  <si>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</si>
  <si>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</si>
  <si>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</si>
  <si>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</si>
  <si>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</si>
  <si>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</si>
  <si>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</si>
  <si>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</si>
  <si>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</si>
  <si>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</si>
  <si>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BANDHAN BANK</t>
  </si>
  <si>
    <t>SBM BANK</t>
  </si>
  <si>
    <t>SMALL FINANCE BANK</t>
  </si>
  <si>
    <t>EQUITAS SMALL FIN. BANK</t>
  </si>
  <si>
    <t>UJJIVAN SMALL FIN. BANK</t>
  </si>
  <si>
    <t>JANA SMALL FIN. BANK</t>
  </si>
  <si>
    <t>AU SMALL FIN.BANK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</si>
  <si>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</si>
  <si>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</si>
  <si>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</si>
  <si>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</si>
  <si>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</si>
  <si>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GRAND TOTAL</t>
  </si>
  <si>
    <t>Source:     Member(Banks)</t>
  </si>
  <si>
    <t>% GROSS NPA as of June 2026</t>
  </si>
  <si>
    <t>Annexure- 55(i)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</si>
</sst>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Black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20"/>
      <color theme="1"/>
      <name val="Arial Black"/>
      <family val="2"/>
    </font>
    <font>
      <b/>
      <sz val="12"/>
      <color theme="1"/>
      <name val="Arial"/>
      <family val="2"/>
    </font>
    <font>
      <sz val="12"/>
      <color theme="1"/>
      <name val="Arial Black"/>
      <family val="2"/>
    </font>
    <font>
      <b/>
      <sz val="12"/>
      <color theme="1"/>
      <name val="Arial Black"/>
      <family val="2"/>
    </font>
    <font>
      <b/>
      <sz val="13"/>
      <color theme="1"/>
      <name val="Calibri"/>
      <family val="2"/>
      <scheme val="minor"/>
    </font>
    <font>
      <sz val="28"/>
      <color theme="1"/>
      <name val="Arial Black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5">
    <xf numFmtId="0" fontId="0" fillId="0" borderId="0"/>
    <xf numFmtId="0" fontId="3" fillId="10" borderId="0"/>
    <xf numFmtId="0" fontId="3" fillId="14" borderId="0"/>
    <xf numFmtId="0" fontId="3" fillId="18" borderId="0"/>
    <xf numFmtId="0" fontId="3" fillId="22" borderId="0"/>
    <xf numFmtId="0" fontId="3" fillId="26" borderId="0"/>
    <xf numFmtId="0" fontId="3" fillId="30" borderId="0"/>
    <xf numFmtId="0" fontId="3" fillId="11" borderId="0"/>
    <xf numFmtId="0" fontId="3" fillId="15" borderId="0"/>
    <xf numFmtId="0" fontId="3" fillId="19" borderId="0"/>
    <xf numFmtId="0" fontId="3" fillId="23" borderId="0"/>
    <xf numFmtId="0" fontId="3" fillId="27" borderId="0"/>
    <xf numFmtId="0" fontId="3" fillId="31" borderId="0"/>
    <xf numFmtId="0" fontId="18" fillId="12" borderId="0"/>
    <xf numFmtId="0" fontId="18" fillId="16" borderId="0"/>
    <xf numFmtId="0" fontId="18" fillId="20" borderId="0"/>
    <xf numFmtId="0" fontId="18" fillId="24" borderId="0"/>
    <xf numFmtId="0" fontId="18" fillId="28" borderId="0"/>
    <xf numFmtId="0" fontId="18" fillId="32" borderId="0"/>
    <xf numFmtId="0" fontId="18" fillId="9" borderId="0"/>
    <xf numFmtId="0" fontId="18" fillId="13" borderId="0"/>
    <xf numFmtId="0" fontId="18" fillId="17" borderId="0"/>
    <xf numFmtId="0" fontId="18" fillId="21" borderId="0"/>
    <xf numFmtId="0" fontId="18" fillId="25" borderId="0"/>
    <xf numFmtId="0" fontId="18" fillId="29" borderId="0"/>
    <xf numFmtId="0" fontId="9" fillId="3" borderId="0"/>
    <xf numFmtId="0" fontId="13" fillId="6" borderId="9"/>
    <xf numFmtId="0" fontId="15" fillId="7" borderId="12"/>
    <xf numFmtId="0" fontId="17" fillId="0" borderId="0"/>
    <xf numFmtId="0" fontId="8" fillId="2" borderId="0"/>
    <xf numFmtId="0" fontId="5" fillId="0" borderId="6"/>
    <xf numFmtId="0" fontId="6" fillId="0" borderId="7"/>
    <xf numFmtId="0" fontId="7" fillId="0" borderId="8"/>
    <xf numFmtId="0" fontId="7" fillId="0" borderId="0"/>
    <xf numFmtId="0" fontId="11" fillId="5" borderId="9"/>
    <xf numFmtId="0" fontId="14" fillId="0" borderId="11"/>
    <xf numFmtId="0" fontId="10" fillId="4" borderId="0"/>
    <xf numFmtId="0" fontId="20" fillId="0" borderId="0"/>
    <xf numFmtId="0" fontId="3" fillId="0" borderId="0"/>
    <xf numFmtId="0" fontId="19" fillId="0" borderId="0"/>
    <xf numFmtId="0" fontId="3" fillId="8" borderId="13"/>
    <xf numFmtId="0" fontId="12" fillId="6" borderId="10"/>
    <xf numFmtId="0" fontId="4" fillId="0" borderId="0"/>
    <xf numFmtId="0" fontId="1" fillId="0" borderId="14"/>
    <xf numFmtId="0" fontId="16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1" fillId="0" borderId="18" xfId="0" applyFont="1" applyBorder="1" applyAlignment="1">
      <alignment horizontal="center"/>
    </xf>
    <xf numFmtId="0" fontId="25" fillId="0" borderId="18" xfId="0" applyFont="1" applyBorder="1" applyAlignment="1">
      <alignment horizontal="center"/>
    </xf>
    <xf numFmtId="0" fontId="24" fillId="0" borderId="18" xfId="0" applyFont="1" applyBorder="1" applyAlignment="1">
      <alignment horizontal="center"/>
    </xf>
    <xf numFmtId="0" fontId="1" fillId="0" borderId="18" xfId="0" applyFont="1" applyBorder="1" applyAlignment="1">
      <alignment horizontal="left" vertical="top"/>
    </xf>
    <xf numFmtId="0" fontId="22" fillId="0" borderId="5" xfId="0" applyFont="1" applyBorder="1"/>
    <xf numFmtId="0" fontId="23" fillId="0" borderId="1" xfId="0" applyFont="1" applyBorder="1" applyAlignment="1">
      <alignment vertical="center"/>
    </xf>
    <xf numFmtId="0" fontId="1" fillId="0" borderId="18" xfId="0" applyFont="1" applyBorder="1"/>
    <xf numFmtId="2" fontId="1" fillId="0" borderId="18" xfId="0" applyNumberFormat="1" applyFont="1" applyBorder="1"/>
    <xf numFmtId="0" fontId="25" fillId="0" borderId="18" xfId="0" applyFont="1" applyBorder="1"/>
    <xf numFmtId="2" fontId="25" fillId="0" borderId="18" xfId="0" applyNumberFormat="1" applyFont="1" applyBorder="1"/>
    <xf numFmtId="2" fontId="0" fillId="0" borderId="0" xfId="0" applyNumberFormat="1"/>
    <xf numFmtId="1" fontId="0" fillId="0" borderId="0" xfId="0" applyNumberFormat="1"/>
    <xf numFmtId="1" fontId="1" fillId="0" borderId="0" xfId="0" applyNumberFormat="1" applyFont="1"/>
    <xf numFmtId="1" fontId="23" fillId="0" borderId="1" xfId="0" applyNumberFormat="1" applyFont="1" applyBorder="1" applyAlignment="1">
      <alignment vertical="center"/>
    </xf>
    <xf numFmtId="1" fontId="1" fillId="0" borderId="18" xfId="0" applyNumberFormat="1" applyFont="1" applyBorder="1"/>
    <xf numFmtId="1" fontId="25" fillId="0" borderId="18" xfId="0" applyNumberFormat="1" applyFont="1" applyBorder="1"/>
    <xf numFmtId="1" fontId="22" fillId="0" borderId="5" xfId="0" applyNumberFormat="1" applyFont="1" applyBorder="1"/>
    <xf numFmtId="0" fontId="1" fillId="0" borderId="3" xfId="0" applyFont="1" applyBorder="1" applyAlignment="1">
      <alignment horizontal="center"/>
    </xf>
    <xf numFmtId="0" fontId="25" fillId="0" borderId="18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24" fillId="0" borderId="18" xfId="0" applyFont="1" applyBorder="1" applyAlignment="1">
      <alignment horizontal="left" vertical="top"/>
    </xf>
    <xf numFmtId="0" fontId="24" fillId="0" borderId="18" xfId="0" applyFont="1" applyBorder="1" applyAlignment="1">
      <alignment horizontal="center"/>
    </xf>
    <xf numFmtId="0" fontId="25" fillId="0" borderId="18" xfId="0" applyFont="1" applyBorder="1" applyAlignment="1">
      <alignment horizontal="left" vertical="top"/>
    </xf>
    <xf numFmtId="0" fontId="24" fillId="0" borderId="17" xfId="0" applyFont="1" applyBorder="1" applyAlignment="1">
      <alignment horizontal="left" wrapText="1"/>
    </xf>
    <xf numFmtId="0" fontId="2" fillId="0" borderId="3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23" fillId="0" borderId="15" xfId="0" applyFont="1" applyBorder="1" applyAlignment="1">
      <alignment horizontal="left" vertical="center" wrapText="1"/>
    </xf>
    <xf numFmtId="0" fontId="23" fillId="0" borderId="16" xfId="0" applyFont="1" applyBorder="1" applyAlignment="1">
      <alignment horizontal="left" vertical="center" wrapText="1"/>
    </xf>
    <xf numFmtId="0" fontId="23" fillId="0" borderId="2" xfId="0" applyFont="1" applyBorder="1" applyAlignment="1">
      <alignment horizontal="left" vertical="center" wrapText="1"/>
    </xf>
    <xf numFmtId="0" fontId="21" fillId="0" borderId="0" xfId="0" applyFont="1" applyAlignment="1">
      <alignment horizontal="center"/>
    </xf>
    <xf numFmtId="0" fontId="26" fillId="0" borderId="0" xfId="0" applyFont="1" applyAlignment="1">
      <alignment horizontal="right"/>
    </xf>
    <xf numFmtId="0" fontId="23" fillId="0" borderId="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" fillId="0" borderId="1" xfId="0" applyFont="1" applyBorder="1"/>
    <xf numFmtId="2" fontId="23" fillId="0" borderId="3" xfId="0" applyNumberFormat="1" applyFont="1" applyBorder="1" applyAlignment="1">
      <alignment vertical="center" wrapText="1"/>
    </xf>
    <xf numFmtId="2" fontId="23" fillId="0" borderId="4" xfId="0" applyNumberFormat="1" applyFont="1" applyBorder="1" applyAlignment="1">
      <alignment vertical="center" wrapText="1"/>
    </xf>
    <xf numFmtId="0" fontId="23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rmal 3" xfId="38" xr:uid="{00000000-0005-0000-0000-000026000000}"/>
    <cellStyle name="Normal 4" xfId="39" xr:uid="{00000000-0005-0000-0000-000027000000}"/>
    <cellStyle name="Note 2" xfId="40" xr:uid="{00000000-0005-0000-0000-000028000000}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6"/>
  <sheetViews>
    <sheetView tabSelected="1" view="pageBreakPreview" zoomScaleSheetLayoutView="100" workbookViewId="0">
      <selection activeCell="E14" sqref="E14"/>
    </sheetView>
  </sheetViews>
  <sheetFormatPr defaultRowHeight="15" x14ac:dyDescent="0.25"/>
  <cols>
    <col min="1" max="1" width="12.7109375" style="1" customWidth="1"/>
    <col min="2" max="2" width="38.28515625" customWidth="1"/>
    <col min="3" max="3" width="17.7109375" customWidth="1"/>
    <col min="4" max="4" width="18.5703125" style="20" customWidth="1"/>
    <col min="5" max="5" width="15.7109375" customWidth="1"/>
    <col min="6" max="6" width="16.5703125" style="20" customWidth="1"/>
    <col min="7" max="7" width="16.7109375" customWidth="1"/>
    <col min="8" max="8" width="16.28515625" style="19" bestFit="1" customWidth="1"/>
    <col min="9" max="9" width="0.28515625" customWidth="1"/>
    <col min="10" max="10" width="8.85546875" hidden="1" customWidth="1"/>
    <col min="11" max="11" width="9.7109375" customWidth="1"/>
  </cols>
  <sheetData>
    <row r="1" spans="1:10" ht="42.75" x14ac:dyDescent="0.8">
      <c r="A1" s="39" t="s">
        <v>66</v>
      </c>
      <c r="B1" s="39"/>
      <c r="C1" s="39"/>
      <c r="D1" s="39"/>
      <c r="E1" s="39"/>
      <c r="F1" s="39"/>
      <c r="G1" s="39"/>
      <c r="H1" s="39"/>
    </row>
    <row r="2" spans="1:10" ht="31.5" customHeight="1" x14ac:dyDescent="0.6">
      <c r="A2" s="38" t="s">
        <v>0</v>
      </c>
      <c r="B2" s="38"/>
      <c r="C2" s="38"/>
      <c r="D2" s="38"/>
      <c r="E2" s="38"/>
      <c r="F2" s="38"/>
      <c r="G2" s="38"/>
      <c r="H2" s="38"/>
    </row>
    <row r="3" spans="1:10" ht="18" customHeight="1" x14ac:dyDescent="0.25">
      <c r="B3" s="5" t="s">
        <v>1</v>
      </c>
      <c r="C3" s="5"/>
      <c r="D3" s="21"/>
      <c r="E3" s="5"/>
      <c r="F3" s="25" t="s">
        <v>2</v>
      </c>
      <c r="G3" s="13"/>
      <c r="H3" s="13"/>
    </row>
    <row r="4" spans="1:10" ht="18.75" customHeight="1" x14ac:dyDescent="0.4">
      <c r="A4" s="45" t="s">
        <v>3</v>
      </c>
      <c r="B4" s="40" t="s">
        <v>4</v>
      </c>
      <c r="C4" s="42" t="s">
        <v>5</v>
      </c>
      <c r="D4" s="42"/>
      <c r="E4" s="42" t="s">
        <v>6</v>
      </c>
      <c r="F4" s="42"/>
      <c r="G4" s="33" t="s">
        <v>65</v>
      </c>
      <c r="H4" s="43" t="s">
        <v>7</v>
      </c>
      <c r="I4" s="32"/>
    </row>
    <row r="5" spans="1:10" s="3" customFormat="1" ht="37.5" customHeight="1" x14ac:dyDescent="0.25">
      <c r="A5" s="46"/>
      <c r="B5" s="41"/>
      <c r="C5" s="14" t="s">
        <v>8</v>
      </c>
      <c r="D5" s="22" t="s">
        <v>9</v>
      </c>
      <c r="E5" s="14" t="s">
        <v>8</v>
      </c>
      <c r="F5" s="22" t="s">
        <v>9</v>
      </c>
      <c r="G5" s="34"/>
      <c r="H5" s="44"/>
      <c r="I5" s="32"/>
    </row>
    <row r="6" spans="1:10" s="2" customFormat="1" ht="18" customHeight="1" x14ac:dyDescent="0.25">
      <c r="A6" s="4"/>
      <c r="B6" s="35" t="s">
        <v>10</v>
      </c>
      <c r="C6" s="36"/>
      <c r="D6" s="36"/>
      <c r="E6" s="36"/>
      <c r="F6" s="36"/>
      <c r="G6" s="36"/>
      <c r="H6" s="37"/>
    </row>
    <row r="7" spans="1:10" s="6" customFormat="1" x14ac:dyDescent="0.25">
      <c r="A7" s="9">
        <v>1</v>
      </c>
      <c r="B7" s="12" t="s">
        <v>11</v>
      </c>
      <c r="C7" s="15">
        <v>2047943</v>
      </c>
      <c r="D7" s="23">
        <v>14718497.970000001</v>
      </c>
      <c r="E7" s="15">
        <v>198398</v>
      </c>
      <c r="F7" s="23">
        <v>935910.13</v>
      </c>
      <c r="G7" s="16">
        <f t="shared" ref="G7:G19" si="0">(F7/D7)*100</f>
        <v>6.3587339680150805</v>
      </c>
      <c r="H7" s="16">
        <f t="shared" ref="H7:H19" si="1">(J7/I7)*100</f>
        <v>6.2309941980742281</v>
      </c>
      <c r="I7" s="9">
        <v>14460607.27</v>
      </c>
      <c r="J7" s="9">
        <v>901039.6</v>
      </c>
    </row>
    <row r="8" spans="1:10" s="6" customFormat="1" x14ac:dyDescent="0.25">
      <c r="A8" s="9">
        <v>2</v>
      </c>
      <c r="B8" s="12" t="s">
        <v>12</v>
      </c>
      <c r="C8" s="15">
        <v>425632</v>
      </c>
      <c r="D8" s="23">
        <v>4401112.07</v>
      </c>
      <c r="E8" s="15">
        <v>55332</v>
      </c>
      <c r="F8" s="23">
        <v>257566.36</v>
      </c>
      <c r="G8" s="16">
        <f t="shared" si="0"/>
        <v>5.8523017797181422</v>
      </c>
      <c r="H8" s="16">
        <f t="shared" si="1"/>
        <v>5.9607495225631819</v>
      </c>
      <c r="I8" s="9">
        <v>4235513.32</v>
      </c>
      <c r="J8" s="9">
        <v>252468.34</v>
      </c>
    </row>
    <row r="9" spans="1:10" s="6" customFormat="1" x14ac:dyDescent="0.25">
      <c r="A9" s="9">
        <v>3</v>
      </c>
      <c r="B9" s="12" t="s">
        <v>13</v>
      </c>
      <c r="C9" s="15">
        <v>37590</v>
      </c>
      <c r="D9" s="23">
        <v>776438.12</v>
      </c>
      <c r="E9" s="15">
        <v>2323</v>
      </c>
      <c r="F9" s="23">
        <v>6026.29</v>
      </c>
      <c r="G9" s="16">
        <f t="shared" si="0"/>
        <v>0.77614556070482477</v>
      </c>
      <c r="H9" s="16">
        <f t="shared" si="1"/>
        <v>0.52601626169665328</v>
      </c>
      <c r="I9" s="9">
        <v>747263.97</v>
      </c>
      <c r="J9" s="9">
        <v>3930.73</v>
      </c>
    </row>
    <row r="10" spans="1:10" s="6" customFormat="1" x14ac:dyDescent="0.25">
      <c r="A10" s="9">
        <v>4</v>
      </c>
      <c r="B10" s="12" t="s">
        <v>14</v>
      </c>
      <c r="C10" s="15">
        <v>140282</v>
      </c>
      <c r="D10" s="23">
        <v>2249319.27</v>
      </c>
      <c r="E10" s="15">
        <v>12939</v>
      </c>
      <c r="F10" s="23">
        <v>104141.11</v>
      </c>
      <c r="G10" s="16">
        <f t="shared" si="0"/>
        <v>4.6298945369369457</v>
      </c>
      <c r="H10" s="16">
        <f t="shared" si="1"/>
        <v>4.8498921929387908</v>
      </c>
      <c r="I10" s="9">
        <v>2068658.56</v>
      </c>
      <c r="J10" s="9">
        <v>100327.71</v>
      </c>
    </row>
    <row r="11" spans="1:10" s="6" customFormat="1" x14ac:dyDescent="0.25">
      <c r="A11" s="9">
        <v>5</v>
      </c>
      <c r="B11" s="12" t="s">
        <v>15</v>
      </c>
      <c r="C11" s="15">
        <v>169518</v>
      </c>
      <c r="D11" s="23">
        <v>1924054.08</v>
      </c>
      <c r="E11" s="15">
        <v>20868</v>
      </c>
      <c r="F11" s="23">
        <v>115634.09</v>
      </c>
      <c r="G11" s="16">
        <f t="shared" si="0"/>
        <v>6.0099189103873831</v>
      </c>
      <c r="H11" s="16">
        <f t="shared" si="1"/>
        <v>5.5702747818040663</v>
      </c>
      <c r="I11" s="9">
        <v>1846187.02</v>
      </c>
      <c r="J11" s="9">
        <v>102837.69</v>
      </c>
    </row>
    <row r="12" spans="1:10" s="6" customFormat="1" x14ac:dyDescent="0.25">
      <c r="A12" s="9">
        <v>6</v>
      </c>
      <c r="B12" s="12" t="s">
        <v>16</v>
      </c>
      <c r="C12" s="15">
        <v>72827</v>
      </c>
      <c r="D12" s="23">
        <v>2554197.64</v>
      </c>
      <c r="E12" s="15">
        <v>3150</v>
      </c>
      <c r="F12" s="23">
        <v>27053.599999999999</v>
      </c>
      <c r="G12" s="16">
        <f t="shared" si="0"/>
        <v>1.0591819355059773</v>
      </c>
      <c r="H12" s="16">
        <f t="shared" si="1"/>
        <v>1.141388101362542</v>
      </c>
      <c r="I12" s="9">
        <v>2422123.5499999998</v>
      </c>
      <c r="J12" s="9">
        <v>27645.83</v>
      </c>
    </row>
    <row r="13" spans="1:10" s="6" customFormat="1" x14ac:dyDescent="0.25">
      <c r="A13" s="9">
        <v>7</v>
      </c>
      <c r="B13" s="12" t="s">
        <v>17</v>
      </c>
      <c r="C13" s="15">
        <v>75407</v>
      </c>
      <c r="D13" s="23">
        <v>911439.35999999999</v>
      </c>
      <c r="E13" s="15">
        <v>2276</v>
      </c>
      <c r="F13" s="23">
        <v>29247.48</v>
      </c>
      <c r="G13" s="16">
        <f t="shared" si="0"/>
        <v>3.2089331757627848</v>
      </c>
      <c r="H13" s="16">
        <f t="shared" si="1"/>
        <v>3.6398889285121374</v>
      </c>
      <c r="I13" s="9">
        <v>834442.77</v>
      </c>
      <c r="J13" s="9">
        <v>30372.79</v>
      </c>
    </row>
    <row r="14" spans="1:10" s="6" customFormat="1" x14ac:dyDescent="0.25">
      <c r="A14" s="9">
        <v>8</v>
      </c>
      <c r="B14" s="12" t="s">
        <v>18</v>
      </c>
      <c r="C14" s="15">
        <v>156194</v>
      </c>
      <c r="D14" s="23">
        <v>3311377.57</v>
      </c>
      <c r="E14" s="15">
        <v>20504</v>
      </c>
      <c r="F14" s="23">
        <v>105583.27</v>
      </c>
      <c r="G14" s="16">
        <f t="shared" si="0"/>
        <v>3.1884998846567654</v>
      </c>
      <c r="H14" s="16">
        <f t="shared" si="1"/>
        <v>3.112629322619465</v>
      </c>
      <c r="I14" s="9">
        <v>3140622.28</v>
      </c>
      <c r="J14" s="9">
        <v>97755.93</v>
      </c>
    </row>
    <row r="15" spans="1:10" s="6" customFormat="1" x14ac:dyDescent="0.25">
      <c r="A15" s="9">
        <v>9</v>
      </c>
      <c r="B15" s="12" t="s">
        <v>19</v>
      </c>
      <c r="C15" s="15">
        <v>7141</v>
      </c>
      <c r="D15" s="23">
        <v>161816.06</v>
      </c>
      <c r="E15" s="15">
        <v>611</v>
      </c>
      <c r="F15" s="23">
        <v>4511.99</v>
      </c>
      <c r="G15" s="16">
        <f t="shared" si="0"/>
        <v>2.7883449887483356</v>
      </c>
      <c r="H15" s="16">
        <f t="shared" si="1"/>
        <v>2.7591358445709662</v>
      </c>
      <c r="I15" s="9">
        <v>148171.03</v>
      </c>
      <c r="J15" s="9">
        <v>4088.24</v>
      </c>
    </row>
    <row r="16" spans="1:10" s="6" customFormat="1" x14ac:dyDescent="0.25">
      <c r="A16" s="9">
        <v>10</v>
      </c>
      <c r="B16" s="12" t="s">
        <v>24</v>
      </c>
      <c r="C16" s="15">
        <v>1753157</v>
      </c>
      <c r="D16" s="23">
        <v>21332533.170000002</v>
      </c>
      <c r="E16" s="15">
        <v>115565</v>
      </c>
      <c r="F16" s="23">
        <v>265281.69</v>
      </c>
      <c r="G16" s="16">
        <f>(F16/D16)*100</f>
        <v>1.2435545646921404</v>
      </c>
      <c r="H16" s="16">
        <f>(J16/I16)*100</f>
        <v>1.1934395605618036</v>
      </c>
      <c r="I16" s="9">
        <v>20566135.739999998</v>
      </c>
      <c r="J16" s="9">
        <v>245444.4</v>
      </c>
    </row>
    <row r="17" spans="1:10" s="6" customFormat="1" x14ac:dyDescent="0.25">
      <c r="A17" s="9">
        <v>11</v>
      </c>
      <c r="B17" s="12" t="s">
        <v>20</v>
      </c>
      <c r="C17" s="15">
        <v>312574</v>
      </c>
      <c r="D17" s="23">
        <v>3690663.03</v>
      </c>
      <c r="E17" s="15">
        <v>40465</v>
      </c>
      <c r="F17" s="23">
        <v>285089.99</v>
      </c>
      <c r="G17" s="16">
        <f t="shared" si="0"/>
        <v>7.7246280053912155</v>
      </c>
      <c r="H17" s="16">
        <f t="shared" si="1"/>
        <v>7.7338517795501716</v>
      </c>
      <c r="I17" s="9">
        <v>3610099.96</v>
      </c>
      <c r="J17" s="9">
        <v>279199.78000000003</v>
      </c>
    </row>
    <row r="18" spans="1:10" s="6" customFormat="1" x14ac:dyDescent="0.25">
      <c r="A18" s="9">
        <v>12</v>
      </c>
      <c r="B18" s="12" t="s">
        <v>21</v>
      </c>
      <c r="C18" s="15">
        <v>56995</v>
      </c>
      <c r="D18" s="23">
        <v>1564053.56</v>
      </c>
      <c r="E18" s="15">
        <v>3469</v>
      </c>
      <c r="F18" s="23">
        <v>9662.9599999999991</v>
      </c>
      <c r="G18" s="16">
        <f t="shared" si="0"/>
        <v>0.61781515973148626</v>
      </c>
      <c r="H18" s="16">
        <f t="shared" si="1"/>
        <v>4.0715521050171555</v>
      </c>
      <c r="I18" s="9">
        <v>1500950.95</v>
      </c>
      <c r="J18" s="9">
        <v>61112</v>
      </c>
    </row>
    <row r="19" spans="1:10" s="7" customFormat="1" ht="17.25" x14ac:dyDescent="0.3">
      <c r="A19" s="27" t="s">
        <v>22</v>
      </c>
      <c r="B19" s="31"/>
      <c r="C19" s="17">
        <f>SUM(C7:C18)</f>
        <v>5255260</v>
      </c>
      <c r="D19" s="24">
        <f>SUM(D7:D18)</f>
        <v>57595501.900000006</v>
      </c>
      <c r="E19" s="17">
        <f>SUM(E7:E18)</f>
        <v>475900</v>
      </c>
      <c r="F19" s="24">
        <f>SUM(F7:F18)</f>
        <v>2145708.96</v>
      </c>
      <c r="G19" s="18">
        <f t="shared" si="0"/>
        <v>3.7254800969101365</v>
      </c>
      <c r="H19" s="18">
        <f t="shared" si="1"/>
        <v>3.7894811401772781</v>
      </c>
      <c r="I19" s="10">
        <f>SUM(I7:I18)</f>
        <v>55580776.420000002</v>
      </c>
      <c r="J19" s="10">
        <f>SUM(J7:J18)</f>
        <v>2106223.04</v>
      </c>
    </row>
    <row r="20" spans="1:10" s="8" customFormat="1" ht="19.5" hidden="1" x14ac:dyDescent="0.4">
      <c r="A20" s="11"/>
      <c r="B20" s="29" t="s">
        <v>23</v>
      </c>
      <c r="C20" s="30"/>
      <c r="D20" s="30"/>
      <c r="E20" s="30"/>
      <c r="F20" s="30"/>
      <c r="G20" s="30"/>
      <c r="H20" s="30"/>
      <c r="I20" s="30"/>
      <c r="J20" s="30"/>
    </row>
    <row r="21" spans="1:10" s="6" customFormat="1" hidden="1" x14ac:dyDescent="0.25">
      <c r="A21" s="9"/>
      <c r="B21" s="12"/>
      <c r="C21" s="15"/>
      <c r="D21" s="23"/>
      <c r="E21" s="15"/>
      <c r="F21" s="23"/>
      <c r="G21" s="16"/>
      <c r="H21" s="16"/>
      <c r="I21" s="9"/>
      <c r="J21" s="9"/>
    </row>
    <row r="22" spans="1:10" s="7" customFormat="1" ht="17.25" hidden="1" x14ac:dyDescent="0.3">
      <c r="A22" s="27" t="s">
        <v>22</v>
      </c>
      <c r="B22" s="31"/>
      <c r="C22" s="17">
        <f>SUM(C21:C21)</f>
        <v>0</v>
      </c>
      <c r="D22" s="24">
        <f>SUM(D21:D21)</f>
        <v>0</v>
      </c>
      <c r="E22" s="17">
        <f>SUM(E21:E21)</f>
        <v>0</v>
      </c>
      <c r="F22" s="24">
        <f>SUM(F21:F21)</f>
        <v>0</v>
      </c>
      <c r="G22" s="18" t="e">
        <f>(F22/D22)*100</f>
        <v>#DIV/0!</v>
      </c>
      <c r="H22" s="18" t="e">
        <f>(J22/I22)*100</f>
        <v>#DIV/0!</v>
      </c>
      <c r="I22" s="10">
        <f>SUM(I21:I21)</f>
        <v>0</v>
      </c>
      <c r="J22" s="10">
        <f>SUM(J21:J21)</f>
        <v>0</v>
      </c>
    </row>
    <row r="23" spans="1:10" s="8" customFormat="1" ht="19.5" x14ac:dyDescent="0.4">
      <c r="A23" s="11"/>
      <c r="B23" s="29" t="s">
        <v>25</v>
      </c>
      <c r="C23" s="30"/>
      <c r="D23" s="30"/>
      <c r="E23" s="30"/>
      <c r="F23" s="30"/>
      <c r="G23" s="30"/>
      <c r="H23" s="30"/>
      <c r="I23" s="30"/>
      <c r="J23" s="30"/>
    </row>
    <row r="24" spans="1:10" s="6" customFormat="1" x14ac:dyDescent="0.25">
      <c r="A24" s="9">
        <v>13</v>
      </c>
      <c r="B24" s="12" t="s">
        <v>26</v>
      </c>
      <c r="C24" s="15">
        <v>1381647</v>
      </c>
      <c r="D24" s="23">
        <v>3999814.08</v>
      </c>
      <c r="E24" s="15">
        <v>19343</v>
      </c>
      <c r="F24" s="23">
        <v>106894.32</v>
      </c>
      <c r="G24" s="16">
        <f>(F24/D24)*100</f>
        <v>2.672482216973445</v>
      </c>
      <c r="H24" s="16">
        <f>(J24/I24)*100</f>
        <v>2.376271499804111</v>
      </c>
      <c r="I24" s="9">
        <v>3996983.51</v>
      </c>
      <c r="J24" s="9">
        <v>94979.18</v>
      </c>
    </row>
    <row r="25" spans="1:10" s="6" customFormat="1" x14ac:dyDescent="0.25">
      <c r="A25" s="9">
        <v>14</v>
      </c>
      <c r="B25" s="12" t="s">
        <v>27</v>
      </c>
      <c r="C25" s="15">
        <v>14873</v>
      </c>
      <c r="D25" s="23">
        <v>129059.19</v>
      </c>
      <c r="E25" s="15">
        <v>21</v>
      </c>
      <c r="F25" s="23">
        <v>2580.04</v>
      </c>
      <c r="G25" s="16">
        <f>(F25/D25)*100</f>
        <v>1.9991137399824066</v>
      </c>
      <c r="H25" s="16">
        <f>(J25/I25)*100</f>
        <v>1.3658108991893074</v>
      </c>
      <c r="I25" s="9">
        <v>189831.55</v>
      </c>
      <c r="J25" s="9">
        <v>2592.7399999999998</v>
      </c>
    </row>
    <row r="26" spans="1:10" s="7" customFormat="1" ht="17.25" x14ac:dyDescent="0.3">
      <c r="A26" s="27" t="s">
        <v>22</v>
      </c>
      <c r="B26" s="31"/>
      <c r="C26" s="17">
        <f>SUM(C24:C25)</f>
        <v>1396520</v>
      </c>
      <c r="D26" s="24">
        <f>SUM(D24:D25)</f>
        <v>4128873.27</v>
      </c>
      <c r="E26" s="17">
        <f>SUM(E24:E25)</f>
        <v>19364</v>
      </c>
      <c r="F26" s="24">
        <f>SUM(F24:F25)</f>
        <v>109474.36</v>
      </c>
      <c r="G26" s="18">
        <f>(F26/D26)*100</f>
        <v>2.6514342495186343</v>
      </c>
      <c r="H26" s="18">
        <f>(J26/I26)*100</f>
        <v>2.3304568891084481</v>
      </c>
      <c r="I26" s="10">
        <f>SUM(I24:I25)</f>
        <v>4186815.0599999996</v>
      </c>
      <c r="J26" s="10">
        <f>SUM(J24:J25)</f>
        <v>97571.92</v>
      </c>
    </row>
    <row r="27" spans="1:10" s="8" customFormat="1" ht="19.5" x14ac:dyDescent="0.4">
      <c r="A27" s="11"/>
      <c r="B27" s="29" t="s">
        <v>28</v>
      </c>
      <c r="C27" s="30"/>
      <c r="D27" s="30"/>
      <c r="E27" s="30"/>
      <c r="F27" s="30"/>
      <c r="G27" s="30"/>
      <c r="H27" s="30"/>
      <c r="I27" s="30"/>
      <c r="J27" s="30"/>
    </row>
    <row r="28" spans="1:10" s="6" customFormat="1" x14ac:dyDescent="0.25">
      <c r="A28" s="9">
        <v>15</v>
      </c>
      <c r="B28" s="12" t="s">
        <v>29</v>
      </c>
      <c r="C28" s="15">
        <v>620019</v>
      </c>
      <c r="D28" s="23">
        <v>2010361.21</v>
      </c>
      <c r="E28" s="15">
        <v>10885</v>
      </c>
      <c r="F28" s="23">
        <v>29413</v>
      </c>
      <c r="G28" s="16">
        <f>(F28/D28)*100</f>
        <v>1.4630704101179908</v>
      </c>
      <c r="H28" s="16">
        <f>(J28/I28)*100</f>
        <v>1.4476241063899815</v>
      </c>
      <c r="I28" s="9">
        <v>1997021.87</v>
      </c>
      <c r="J28" s="9">
        <v>28909.37</v>
      </c>
    </row>
    <row r="29" spans="1:10" s="7" customFormat="1" ht="17.25" x14ac:dyDescent="0.3">
      <c r="A29" s="27" t="s">
        <v>22</v>
      </c>
      <c r="B29" s="31"/>
      <c r="C29" s="17">
        <f>SUM(C28:C28)</f>
        <v>620019</v>
      </c>
      <c r="D29" s="24">
        <f>SUM(D28:D28)</f>
        <v>2010361.21</v>
      </c>
      <c r="E29" s="17">
        <f>SUM(E28:E28)</f>
        <v>10885</v>
      </c>
      <c r="F29" s="24">
        <f>SUM(F28:F28)</f>
        <v>29413</v>
      </c>
      <c r="G29" s="18">
        <f>(F29/D29)*100</f>
        <v>1.4630704101179908</v>
      </c>
      <c r="H29" s="18">
        <f>(J29/I29)*100</f>
        <v>1.4476241063899815</v>
      </c>
      <c r="I29" s="10">
        <f>SUM(I28:I28)</f>
        <v>1997021.87</v>
      </c>
      <c r="J29" s="10">
        <f>SUM(J28:J28)</f>
        <v>28909.37</v>
      </c>
    </row>
    <row r="30" spans="1:10" s="8" customFormat="1" ht="19.5" x14ac:dyDescent="0.4">
      <c r="A30" s="11"/>
      <c r="B30" s="29" t="s">
        <v>30</v>
      </c>
      <c r="C30" s="30"/>
      <c r="D30" s="30"/>
      <c r="E30" s="30"/>
      <c r="F30" s="30"/>
      <c r="G30" s="30"/>
      <c r="H30" s="30"/>
      <c r="I30" s="30"/>
      <c r="J30" s="30"/>
    </row>
    <row r="31" spans="1:10" s="6" customFormat="1" x14ac:dyDescent="0.25">
      <c r="A31" s="9">
        <v>16</v>
      </c>
      <c r="B31" s="12" t="s">
        <v>31</v>
      </c>
      <c r="C31" s="15">
        <v>1358183</v>
      </c>
      <c r="D31" s="23">
        <v>11850974.310000001</v>
      </c>
      <c r="E31" s="15">
        <v>44106</v>
      </c>
      <c r="F31" s="23">
        <v>103841.54</v>
      </c>
      <c r="G31" s="16">
        <f t="shared" ref="G31:G53" si="2">(F31/D31)*100</f>
        <v>0.87622787193435392</v>
      </c>
      <c r="H31" s="16">
        <f t="shared" ref="H31:H53" si="3">(J31/I31)*100</f>
        <v>0.90704288633977548</v>
      </c>
      <c r="I31" s="9">
        <v>11432507.939999999</v>
      </c>
      <c r="J31" s="9">
        <v>103697.75</v>
      </c>
    </row>
    <row r="32" spans="1:10" s="6" customFormat="1" x14ac:dyDescent="0.25">
      <c r="A32" s="9">
        <v>17</v>
      </c>
      <c r="B32" s="12" t="s">
        <v>32</v>
      </c>
      <c r="C32" s="15">
        <v>6432</v>
      </c>
      <c r="D32" s="23">
        <v>131099.31</v>
      </c>
      <c r="E32" s="15">
        <v>80</v>
      </c>
      <c r="F32" s="23">
        <v>3030.15</v>
      </c>
      <c r="G32" s="16">
        <f t="shared" si="2"/>
        <v>2.3113393960654713</v>
      </c>
      <c r="H32" s="16">
        <f t="shared" si="3"/>
        <v>2.63182587943313</v>
      </c>
      <c r="I32" s="9">
        <v>114350.65</v>
      </c>
      <c r="J32" s="9">
        <v>3009.51</v>
      </c>
    </row>
    <row r="33" spans="1:10" s="6" customFormat="1" x14ac:dyDescent="0.25">
      <c r="A33" s="9">
        <v>18</v>
      </c>
      <c r="B33" s="12" t="s">
        <v>33</v>
      </c>
      <c r="C33" s="15">
        <v>2981</v>
      </c>
      <c r="D33" s="23">
        <v>216720</v>
      </c>
      <c r="E33" s="15">
        <v>177</v>
      </c>
      <c r="F33" s="23">
        <v>6874.19</v>
      </c>
      <c r="G33" s="16">
        <f t="shared" si="2"/>
        <v>3.1719222960502029</v>
      </c>
      <c r="H33" s="16">
        <f t="shared" si="3"/>
        <v>3.3011615008242519</v>
      </c>
      <c r="I33" s="9">
        <v>205076.91</v>
      </c>
      <c r="J33" s="9">
        <v>6769.92</v>
      </c>
    </row>
    <row r="34" spans="1:10" s="6" customFormat="1" x14ac:dyDescent="0.25">
      <c r="A34" s="9">
        <v>19</v>
      </c>
      <c r="B34" s="12" t="s">
        <v>34</v>
      </c>
      <c r="C34" s="15">
        <v>137120</v>
      </c>
      <c r="D34" s="23">
        <v>521259.66</v>
      </c>
      <c r="E34" s="15">
        <v>23007</v>
      </c>
      <c r="F34" s="23">
        <v>8851.43</v>
      </c>
      <c r="G34" s="16">
        <f t="shared" si="2"/>
        <v>1.6980845976072654</v>
      </c>
      <c r="H34" s="16">
        <f t="shared" si="3"/>
        <v>1.7255521136534477</v>
      </c>
      <c r="I34" s="9">
        <v>517272.12</v>
      </c>
      <c r="J34" s="9">
        <v>8925.7999999999993</v>
      </c>
    </row>
    <row r="35" spans="1:10" s="6" customFormat="1" x14ac:dyDescent="0.25">
      <c r="A35" s="9">
        <v>20</v>
      </c>
      <c r="B35" s="12" t="s">
        <v>35</v>
      </c>
      <c r="C35" s="15">
        <v>2928</v>
      </c>
      <c r="D35" s="23">
        <v>23552.53</v>
      </c>
      <c r="E35" s="15">
        <v>90</v>
      </c>
      <c r="F35" s="23">
        <v>389.02</v>
      </c>
      <c r="G35" s="16">
        <f t="shared" si="2"/>
        <v>1.6517121515183295</v>
      </c>
      <c r="H35" s="16">
        <f t="shared" si="3"/>
        <v>1.7193906859734962</v>
      </c>
      <c r="I35" s="9">
        <v>22212.52</v>
      </c>
      <c r="J35" s="9">
        <v>381.92</v>
      </c>
    </row>
    <row r="36" spans="1:10" s="6" customFormat="1" x14ac:dyDescent="0.25">
      <c r="A36" s="9">
        <v>21</v>
      </c>
      <c r="B36" s="12" t="s">
        <v>36</v>
      </c>
      <c r="C36" s="15">
        <v>57021</v>
      </c>
      <c r="D36" s="23">
        <v>1024294.87</v>
      </c>
      <c r="E36" s="15">
        <v>1242</v>
      </c>
      <c r="F36" s="23">
        <v>13927.93</v>
      </c>
      <c r="G36" s="16">
        <f t="shared" si="2"/>
        <v>1.3597578595702624</v>
      </c>
      <c r="H36" s="16">
        <f t="shared" si="3"/>
        <v>1.4411581015628288</v>
      </c>
      <c r="I36" s="9">
        <v>971424.3</v>
      </c>
      <c r="J36" s="9">
        <v>13999.76</v>
      </c>
    </row>
    <row r="37" spans="1:10" s="6" customFormat="1" x14ac:dyDescent="0.25">
      <c r="A37" s="9">
        <v>22</v>
      </c>
      <c r="B37" s="12" t="s">
        <v>37</v>
      </c>
      <c r="C37" s="15">
        <v>4342944</v>
      </c>
      <c r="D37" s="23">
        <v>24785534.16</v>
      </c>
      <c r="E37" s="15">
        <v>111411</v>
      </c>
      <c r="F37" s="23">
        <v>249513.72</v>
      </c>
      <c r="G37" s="16">
        <f t="shared" si="2"/>
        <v>1.006690912486673</v>
      </c>
      <c r="H37" s="16">
        <f t="shared" si="3"/>
        <v>0.98417897482573746</v>
      </c>
      <c r="I37" s="9">
        <v>23997143.41</v>
      </c>
      <c r="J37" s="9">
        <v>236174.84</v>
      </c>
    </row>
    <row r="38" spans="1:10" s="6" customFormat="1" x14ac:dyDescent="0.25">
      <c r="A38" s="9">
        <v>23</v>
      </c>
      <c r="B38" s="12" t="s">
        <v>38</v>
      </c>
      <c r="C38" s="15">
        <v>1460312</v>
      </c>
      <c r="D38" s="23">
        <v>16010271.529999999</v>
      </c>
      <c r="E38" s="15">
        <v>32199</v>
      </c>
      <c r="F38" s="23">
        <v>122718.76</v>
      </c>
      <c r="G38" s="16">
        <f t="shared" si="2"/>
        <v>0.76650017940076753</v>
      </c>
      <c r="H38" s="16">
        <f t="shared" si="3"/>
        <v>0.83438831224216903</v>
      </c>
      <c r="I38" s="9">
        <v>15153462.5</v>
      </c>
      <c r="J38" s="9">
        <v>126438.72</v>
      </c>
    </row>
    <row r="39" spans="1:10" s="6" customFormat="1" x14ac:dyDescent="0.25">
      <c r="A39" s="9">
        <v>24</v>
      </c>
      <c r="B39" s="12" t="s">
        <v>39</v>
      </c>
      <c r="C39" s="15">
        <v>67036</v>
      </c>
      <c r="D39" s="23">
        <v>956587.41</v>
      </c>
      <c r="E39" s="15">
        <v>3988</v>
      </c>
      <c r="F39" s="23">
        <v>24018.880000000001</v>
      </c>
      <c r="G39" s="16">
        <f t="shared" si="2"/>
        <v>2.5108923396765173</v>
      </c>
      <c r="H39" s="16">
        <f t="shared" si="3"/>
        <v>3.005410443488985</v>
      </c>
      <c r="I39" s="9">
        <v>733655.2</v>
      </c>
      <c r="J39" s="9">
        <v>22049.35</v>
      </c>
    </row>
    <row r="40" spans="1:10" s="6" customFormat="1" x14ac:dyDescent="0.25">
      <c r="A40" s="9">
        <v>25</v>
      </c>
      <c r="B40" s="12" t="s">
        <v>40</v>
      </c>
      <c r="C40" s="15">
        <v>1646645</v>
      </c>
      <c r="D40" s="23">
        <v>2272254.19</v>
      </c>
      <c r="E40" s="15">
        <v>39084</v>
      </c>
      <c r="F40" s="23">
        <v>27275.94</v>
      </c>
      <c r="G40" s="16">
        <f t="shared" si="2"/>
        <v>1.2003912291168446</v>
      </c>
      <c r="H40" s="16">
        <f t="shared" si="3"/>
        <v>1.2278617965849952</v>
      </c>
      <c r="I40" s="9">
        <v>2127956.1</v>
      </c>
      <c r="J40" s="9">
        <v>26128.36</v>
      </c>
    </row>
    <row r="41" spans="1:10" s="6" customFormat="1" x14ac:dyDescent="0.25">
      <c r="A41" s="9">
        <v>26</v>
      </c>
      <c r="B41" s="12" t="s">
        <v>41</v>
      </c>
      <c r="C41" s="15">
        <v>377941</v>
      </c>
      <c r="D41" s="23">
        <v>2238982.81</v>
      </c>
      <c r="E41" s="15">
        <v>32261</v>
      </c>
      <c r="F41" s="23">
        <v>43883.73</v>
      </c>
      <c r="G41" s="16">
        <f t="shared" si="2"/>
        <v>1.9599851237803834</v>
      </c>
      <c r="H41" s="16">
        <f t="shared" si="3"/>
        <v>1.8663898169403785</v>
      </c>
      <c r="I41" s="9">
        <v>1912325.05</v>
      </c>
      <c r="J41" s="9">
        <v>35691.440000000002</v>
      </c>
    </row>
    <row r="42" spans="1:10" s="6" customFormat="1" x14ac:dyDescent="0.25">
      <c r="A42" s="9">
        <v>27</v>
      </c>
      <c r="B42" s="12" t="s">
        <v>42</v>
      </c>
      <c r="C42" s="15">
        <v>1648</v>
      </c>
      <c r="D42" s="23">
        <v>19651.29</v>
      </c>
      <c r="E42" s="15">
        <v>87</v>
      </c>
      <c r="F42" s="23">
        <v>200.59</v>
      </c>
      <c r="G42" s="16">
        <f t="shared" si="2"/>
        <v>1.0207472384764562</v>
      </c>
      <c r="H42" s="16">
        <f t="shared" si="3"/>
        <v>2.3614061039657761</v>
      </c>
      <c r="I42" s="9">
        <v>19590.87</v>
      </c>
      <c r="J42" s="9">
        <v>462.62</v>
      </c>
    </row>
    <row r="43" spans="1:10" s="6" customFormat="1" x14ac:dyDescent="0.25">
      <c r="A43" s="9">
        <v>28</v>
      </c>
      <c r="B43" s="12" t="s">
        <v>43</v>
      </c>
      <c r="C43" s="15">
        <v>2613</v>
      </c>
      <c r="D43" s="23">
        <v>120452.51</v>
      </c>
      <c r="E43" s="15">
        <v>87</v>
      </c>
      <c r="F43" s="23">
        <v>6103.12</v>
      </c>
      <c r="G43" s="16">
        <f t="shared" si="2"/>
        <v>5.066826751887529</v>
      </c>
      <c r="H43" s="16">
        <f t="shared" si="3"/>
        <v>5.541338739849075</v>
      </c>
      <c r="I43" s="9">
        <v>103953.58</v>
      </c>
      <c r="J43" s="9">
        <v>5760.42</v>
      </c>
    </row>
    <row r="44" spans="1:10" s="6" customFormat="1" x14ac:dyDescent="0.25">
      <c r="A44" s="9">
        <v>29</v>
      </c>
      <c r="B44" s="12" t="s">
        <v>44</v>
      </c>
      <c r="C44" s="15">
        <v>3281</v>
      </c>
      <c r="D44" s="23">
        <v>188517.96</v>
      </c>
      <c r="E44" s="15">
        <v>24</v>
      </c>
      <c r="F44" s="23">
        <v>59.94</v>
      </c>
      <c r="G44" s="16">
        <f t="shared" si="2"/>
        <v>3.1795379071574932E-2</v>
      </c>
      <c r="H44" s="16">
        <f t="shared" si="3"/>
        <v>0.32696937348300509</v>
      </c>
      <c r="I44" s="9">
        <v>178041.14</v>
      </c>
      <c r="J44" s="9">
        <v>582.14</v>
      </c>
    </row>
    <row r="45" spans="1:10" s="6" customFormat="1" x14ac:dyDescent="0.25">
      <c r="A45" s="9">
        <v>30</v>
      </c>
      <c r="B45" s="12" t="s">
        <v>45</v>
      </c>
      <c r="C45" s="15">
        <v>428309</v>
      </c>
      <c r="D45" s="23">
        <v>7057242.79</v>
      </c>
      <c r="E45" s="15">
        <v>21831</v>
      </c>
      <c r="F45" s="23">
        <v>40875.360000000001</v>
      </c>
      <c r="G45" s="16">
        <f t="shared" si="2"/>
        <v>0.57919730433420447</v>
      </c>
      <c r="H45" s="16">
        <f t="shared" si="3"/>
        <v>0.59512319101710964</v>
      </c>
      <c r="I45" s="9">
        <v>6732884.9900000002</v>
      </c>
      <c r="J45" s="9">
        <v>40068.959999999999</v>
      </c>
    </row>
    <row r="46" spans="1:10" s="6" customFormat="1" x14ac:dyDescent="0.25">
      <c r="A46" s="9">
        <v>31</v>
      </c>
      <c r="B46" s="12" t="s">
        <v>46</v>
      </c>
      <c r="C46" s="15">
        <v>11997</v>
      </c>
      <c r="D46" s="23">
        <v>249138.58</v>
      </c>
      <c r="E46" s="15">
        <v>25</v>
      </c>
      <c r="F46" s="23">
        <v>749.38</v>
      </c>
      <c r="G46" s="16">
        <f t="shared" si="2"/>
        <v>0.30078842064524891</v>
      </c>
      <c r="H46" s="16">
        <f t="shared" si="3"/>
        <v>0.41762732685999882</v>
      </c>
      <c r="I46" s="9">
        <v>282366.58</v>
      </c>
      <c r="J46" s="9">
        <v>1179.24</v>
      </c>
    </row>
    <row r="47" spans="1:10" s="6" customFormat="1" x14ac:dyDescent="0.25">
      <c r="A47" s="9">
        <v>32</v>
      </c>
      <c r="B47" s="12" t="s">
        <v>47</v>
      </c>
      <c r="C47" s="15">
        <v>75853</v>
      </c>
      <c r="D47" s="23">
        <v>1237446.27</v>
      </c>
      <c r="E47" s="15">
        <v>4118</v>
      </c>
      <c r="F47" s="23">
        <v>3741.3</v>
      </c>
      <c r="G47" s="16">
        <f t="shared" si="2"/>
        <v>0.30234039979772215</v>
      </c>
      <c r="H47" s="16">
        <f t="shared" si="3"/>
        <v>0.34397528199505334</v>
      </c>
      <c r="I47" s="9">
        <v>1301991.81</v>
      </c>
      <c r="J47" s="9">
        <v>4478.53</v>
      </c>
    </row>
    <row r="48" spans="1:10" s="6" customFormat="1" x14ac:dyDescent="0.25">
      <c r="A48" s="9">
        <v>33</v>
      </c>
      <c r="B48" s="12" t="s">
        <v>48</v>
      </c>
      <c r="C48" s="15">
        <v>14075</v>
      </c>
      <c r="D48" s="23">
        <v>234605.38</v>
      </c>
      <c r="E48" s="15">
        <v>863</v>
      </c>
      <c r="F48" s="23">
        <v>8584.6</v>
      </c>
      <c r="G48" s="16">
        <f t="shared" si="2"/>
        <v>3.6591658724961897</v>
      </c>
      <c r="H48" s="16">
        <f t="shared" si="3"/>
        <v>6.6406476297519044</v>
      </c>
      <c r="I48" s="9">
        <v>212144.67</v>
      </c>
      <c r="J48" s="9">
        <v>14087.78</v>
      </c>
    </row>
    <row r="49" spans="1:10" s="6" customFormat="1" x14ac:dyDescent="0.25">
      <c r="A49" s="9">
        <v>34</v>
      </c>
      <c r="B49" s="12" t="s">
        <v>49</v>
      </c>
      <c r="C49" s="15">
        <v>10079</v>
      </c>
      <c r="D49" s="23">
        <v>137030.26</v>
      </c>
      <c r="E49" s="15">
        <v>53</v>
      </c>
      <c r="F49" s="23">
        <v>1833.63</v>
      </c>
      <c r="G49" s="16">
        <f t="shared" si="2"/>
        <v>1.3381204998078526</v>
      </c>
      <c r="H49" s="16">
        <f t="shared" si="3"/>
        <v>1.0203483480785969</v>
      </c>
      <c r="I49" s="9">
        <v>121121.38</v>
      </c>
      <c r="J49" s="9">
        <v>1235.8599999999999</v>
      </c>
    </row>
    <row r="50" spans="1:10" s="6" customFormat="1" x14ac:dyDescent="0.25">
      <c r="A50" s="9">
        <v>35</v>
      </c>
      <c r="B50" s="9" t="s">
        <v>50</v>
      </c>
      <c r="C50" s="15">
        <v>262741</v>
      </c>
      <c r="D50" s="23">
        <v>2614800.5499999998</v>
      </c>
      <c r="E50" s="15">
        <v>11849</v>
      </c>
      <c r="F50" s="23">
        <v>27998.19</v>
      </c>
      <c r="G50" s="16">
        <f t="shared" si="2"/>
        <v>1.0707581501770755</v>
      </c>
      <c r="H50" s="16">
        <f t="shared" si="3"/>
        <v>1.1331934174428562</v>
      </c>
      <c r="I50" s="9">
        <v>2498096.0499999998</v>
      </c>
      <c r="J50" s="9">
        <v>28308.26</v>
      </c>
    </row>
    <row r="51" spans="1:10" s="6" customFormat="1" x14ac:dyDescent="0.25">
      <c r="A51" s="9">
        <v>36</v>
      </c>
      <c r="B51" s="9" t="s">
        <v>51</v>
      </c>
      <c r="C51" s="15">
        <v>286999</v>
      </c>
      <c r="D51" s="23">
        <v>1062648.95</v>
      </c>
      <c r="E51" s="15">
        <v>48224</v>
      </c>
      <c r="F51" s="23">
        <v>21765.75</v>
      </c>
      <c r="G51" s="16">
        <f t="shared" si="2"/>
        <v>2.0482540353519383</v>
      </c>
      <c r="H51" s="16">
        <f t="shared" si="3"/>
        <v>2.2933521507177734</v>
      </c>
      <c r="I51" s="9">
        <v>1085776.1200000001</v>
      </c>
      <c r="J51" s="9">
        <v>24900.67</v>
      </c>
    </row>
    <row r="52" spans="1:10" s="6" customFormat="1" x14ac:dyDescent="0.25">
      <c r="A52" s="9">
        <v>37</v>
      </c>
      <c r="B52" s="9" t="s">
        <v>52</v>
      </c>
      <c r="C52" s="15">
        <v>0</v>
      </c>
      <c r="D52" s="23">
        <v>0</v>
      </c>
      <c r="E52" s="15">
        <v>0</v>
      </c>
      <c r="F52" s="23">
        <v>0</v>
      </c>
      <c r="G52" s="16">
        <v>0</v>
      </c>
      <c r="H52" s="16">
        <v>0</v>
      </c>
      <c r="I52" s="9">
        <v>0</v>
      </c>
      <c r="J52" s="9">
        <v>0</v>
      </c>
    </row>
    <row r="53" spans="1:10" s="7" customFormat="1" ht="17.25" x14ac:dyDescent="0.3">
      <c r="A53" s="27" t="s">
        <v>22</v>
      </c>
      <c r="B53" s="27"/>
      <c r="C53" s="17">
        <f>SUM(C31:C52)</f>
        <v>10557138</v>
      </c>
      <c r="D53" s="24">
        <f>SUM(D31:D52)</f>
        <v>72953065.319999993</v>
      </c>
      <c r="E53" s="17">
        <f>SUM(E31:E52)</f>
        <v>374806</v>
      </c>
      <c r="F53" s="24">
        <f>SUM(F31:F52)</f>
        <v>716237.14999999979</v>
      </c>
      <c r="G53" s="18">
        <f t="shared" si="2"/>
        <v>0.98177800598002318</v>
      </c>
      <c r="H53" s="18">
        <f t="shared" si="3"/>
        <v>1.0101806793620378</v>
      </c>
      <c r="I53" s="10">
        <f>SUM(I31:I52)</f>
        <v>69723353.890000015</v>
      </c>
      <c r="J53" s="10">
        <f>SUM(J31:J52)</f>
        <v>704331.85</v>
      </c>
    </row>
    <row r="54" spans="1:10" s="8" customFormat="1" ht="19.5" x14ac:dyDescent="0.4">
      <c r="A54" s="11"/>
      <c r="B54" s="30" t="s">
        <v>53</v>
      </c>
      <c r="C54" s="30"/>
      <c r="D54" s="30"/>
      <c r="E54" s="30"/>
      <c r="F54" s="30"/>
      <c r="G54" s="30"/>
      <c r="H54" s="30"/>
      <c r="I54" s="30"/>
      <c r="J54" s="30"/>
    </row>
    <row r="55" spans="1:10" s="6" customFormat="1" x14ac:dyDescent="0.25">
      <c r="A55" s="9">
        <v>38</v>
      </c>
      <c r="B55" s="9" t="s">
        <v>54</v>
      </c>
      <c r="C55" s="15">
        <v>84365</v>
      </c>
      <c r="D55" s="23">
        <v>202071.57</v>
      </c>
      <c r="E55" s="15">
        <v>4728</v>
      </c>
      <c r="F55" s="23">
        <v>14179.25</v>
      </c>
      <c r="G55" s="16">
        <f t="shared" ref="G55:G64" si="4">(F55/D55)*100</f>
        <v>7.0169445409861462</v>
      </c>
      <c r="H55" s="16">
        <f t="shared" ref="H55:H64" si="5">(J55/I55)*100</f>
        <v>7.1514394102795089</v>
      </c>
      <c r="I55" s="9">
        <v>189160.8</v>
      </c>
      <c r="J55" s="9">
        <v>13527.72</v>
      </c>
    </row>
    <row r="56" spans="1:10" s="6" customFormat="1" x14ac:dyDescent="0.25">
      <c r="A56" s="9">
        <v>39</v>
      </c>
      <c r="B56" s="9" t="s">
        <v>55</v>
      </c>
      <c r="C56" s="15">
        <v>312054</v>
      </c>
      <c r="D56" s="23">
        <v>364276.63</v>
      </c>
      <c r="E56" s="15">
        <v>18097</v>
      </c>
      <c r="F56" s="23">
        <v>4136.05</v>
      </c>
      <c r="G56" s="16">
        <f t="shared" si="4"/>
        <v>1.1354145886328202</v>
      </c>
      <c r="H56" s="16">
        <f t="shared" si="5"/>
        <v>0.8233922092328263</v>
      </c>
      <c r="I56" s="9">
        <v>345594.72</v>
      </c>
      <c r="J56" s="9">
        <v>2845.6</v>
      </c>
    </row>
    <row r="57" spans="1:10" s="6" customFormat="1" x14ac:dyDescent="0.25">
      <c r="A57" s="9">
        <v>40</v>
      </c>
      <c r="B57" s="9" t="s">
        <v>56</v>
      </c>
      <c r="C57" s="15">
        <v>179839</v>
      </c>
      <c r="D57" s="23">
        <v>343392.05</v>
      </c>
      <c r="E57" s="15">
        <v>11261</v>
      </c>
      <c r="F57" s="23">
        <v>3465.11</v>
      </c>
      <c r="G57" s="16">
        <f t="shared" si="4"/>
        <v>1.0090827670588181</v>
      </c>
      <c r="H57" s="16">
        <f t="shared" si="5"/>
        <v>1.3662730539768426</v>
      </c>
      <c r="I57" s="9">
        <v>316995.20000000001</v>
      </c>
      <c r="J57" s="9">
        <v>4331.0200000000004</v>
      </c>
    </row>
    <row r="58" spans="1:10" s="6" customFormat="1" x14ac:dyDescent="0.25">
      <c r="A58" s="9">
        <v>41</v>
      </c>
      <c r="B58" s="9" t="s">
        <v>57</v>
      </c>
      <c r="C58" s="15">
        <v>504123</v>
      </c>
      <c r="D58" s="23">
        <v>1587877.03</v>
      </c>
      <c r="E58" s="15">
        <v>17043</v>
      </c>
      <c r="F58" s="23">
        <v>21089.040000000001</v>
      </c>
      <c r="G58" s="16">
        <f t="shared" si="4"/>
        <v>1.3281280352043381</v>
      </c>
      <c r="H58" s="16">
        <f t="shared" si="5"/>
        <v>1.3942105914101672</v>
      </c>
      <c r="I58" s="9">
        <v>1504293.55</v>
      </c>
      <c r="J58" s="9">
        <v>20973.02</v>
      </c>
    </row>
    <row r="59" spans="1:10" s="6" customFormat="1" x14ac:dyDescent="0.25">
      <c r="A59" s="9">
        <v>42</v>
      </c>
      <c r="B59" s="9" t="s">
        <v>58</v>
      </c>
      <c r="C59" s="15">
        <v>145580</v>
      </c>
      <c r="D59" s="23">
        <v>101276.92</v>
      </c>
      <c r="E59" s="15">
        <v>31501</v>
      </c>
      <c r="F59" s="23">
        <v>10005.379999999999</v>
      </c>
      <c r="G59" s="16">
        <f t="shared" si="4"/>
        <v>9.8792301345657023</v>
      </c>
      <c r="H59" s="16">
        <f t="shared" si="5"/>
        <v>9.5195941615687865</v>
      </c>
      <c r="I59" s="9">
        <v>100471.51</v>
      </c>
      <c r="J59" s="9">
        <v>9564.48</v>
      </c>
    </row>
    <row r="60" spans="1:10" s="6" customFormat="1" x14ac:dyDescent="0.25">
      <c r="A60" s="9">
        <v>43</v>
      </c>
      <c r="B60" s="9" t="s">
        <v>59</v>
      </c>
      <c r="C60" s="15">
        <v>32970</v>
      </c>
      <c r="D60" s="23">
        <v>9415.58</v>
      </c>
      <c r="E60" s="15">
        <v>21140</v>
      </c>
      <c r="F60" s="23">
        <v>3591.96</v>
      </c>
      <c r="G60" s="16">
        <f t="shared" si="4"/>
        <v>38.14911030441035</v>
      </c>
      <c r="H60" s="16">
        <f t="shared" si="5"/>
        <v>42.194861776003329</v>
      </c>
      <c r="I60" s="9">
        <v>8455.84</v>
      </c>
      <c r="J60" s="9">
        <v>3567.93</v>
      </c>
    </row>
    <row r="61" spans="1:10" s="6" customFormat="1" x14ac:dyDescent="0.25">
      <c r="A61" s="9">
        <v>44</v>
      </c>
      <c r="B61" s="9" t="s">
        <v>60</v>
      </c>
      <c r="C61" s="15">
        <v>92272</v>
      </c>
      <c r="D61" s="23">
        <v>91253.119999999995</v>
      </c>
      <c r="E61" s="15">
        <v>7944</v>
      </c>
      <c r="F61" s="23">
        <v>5820</v>
      </c>
      <c r="G61" s="16">
        <f t="shared" si="4"/>
        <v>6.3778641212486757</v>
      </c>
      <c r="H61" s="16">
        <f t="shared" si="5"/>
        <v>9.3759922034855023</v>
      </c>
      <c r="I61" s="9">
        <v>72565.759999999995</v>
      </c>
      <c r="J61" s="9">
        <v>6803.76</v>
      </c>
    </row>
    <row r="62" spans="1:10" s="6" customFormat="1" x14ac:dyDescent="0.25">
      <c r="A62" s="9">
        <v>45</v>
      </c>
      <c r="B62" s="9" t="s">
        <v>61</v>
      </c>
      <c r="C62" s="15">
        <v>1950</v>
      </c>
      <c r="D62" s="23">
        <v>8844.69</v>
      </c>
      <c r="E62" s="15">
        <v>152</v>
      </c>
      <c r="F62" s="23">
        <v>371.57</v>
      </c>
      <c r="G62" s="16">
        <f t="shared" si="4"/>
        <v>4.201051704469009</v>
      </c>
      <c r="H62" s="16">
        <f t="shared" si="5"/>
        <v>5.0627178386467913</v>
      </c>
      <c r="I62" s="9">
        <v>8125.28</v>
      </c>
      <c r="J62" s="9">
        <v>411.36</v>
      </c>
    </row>
    <row r="63" spans="1:10" s="6" customFormat="1" x14ac:dyDescent="0.25">
      <c r="A63" s="9">
        <v>46</v>
      </c>
      <c r="B63" s="9" t="s">
        <v>62</v>
      </c>
      <c r="C63" s="15">
        <v>872</v>
      </c>
      <c r="D63" s="23">
        <v>18190.41</v>
      </c>
      <c r="E63" s="15">
        <v>36</v>
      </c>
      <c r="F63" s="23">
        <v>938.2</v>
      </c>
      <c r="G63" s="16">
        <f t="shared" si="4"/>
        <v>5.157662746469156</v>
      </c>
      <c r="H63" s="16">
        <f t="shared" si="5"/>
        <v>5.6655030380354958</v>
      </c>
      <c r="I63" s="9">
        <v>20315.759999999998</v>
      </c>
      <c r="J63" s="9">
        <v>1150.99</v>
      </c>
    </row>
    <row r="64" spans="1:10" s="7" customFormat="1" ht="17.25" x14ac:dyDescent="0.3">
      <c r="A64" s="27" t="s">
        <v>22</v>
      </c>
      <c r="B64" s="27"/>
      <c r="C64" s="17">
        <f>SUM(C55:C63)</f>
        <v>1354025</v>
      </c>
      <c r="D64" s="24">
        <f>SUM(D55:D63)</f>
        <v>2726598.0000000005</v>
      </c>
      <c r="E64" s="17">
        <f>SUM(E55:E63)</f>
        <v>111902</v>
      </c>
      <c r="F64" s="24">
        <f>SUM(F55:F63)</f>
        <v>63596.55999999999</v>
      </c>
      <c r="G64" s="18">
        <f t="shared" si="4"/>
        <v>2.3324509150230424</v>
      </c>
      <c r="H64" s="18">
        <f t="shared" si="5"/>
        <v>2.4620581181660923</v>
      </c>
      <c r="I64" s="10">
        <f>SUM(I55:I63)</f>
        <v>2565978.419999999</v>
      </c>
      <c r="J64" s="10">
        <f>SUM(J55:J63)</f>
        <v>63175.88</v>
      </c>
    </row>
    <row r="65" spans="1:10" s="6" customFormat="1" x14ac:dyDescent="0.25">
      <c r="A65" s="28" t="s">
        <v>63</v>
      </c>
      <c r="B65" s="28"/>
      <c r="C65" s="15">
        <f>SUM(C19+C22+C26+C29+C53+C64)</f>
        <v>19182962</v>
      </c>
      <c r="D65" s="23">
        <f>SUM(D19+D22+D26+D29+D53+D64)</f>
        <v>139414399.69999999</v>
      </c>
      <c r="E65" s="15">
        <f>SUM(E19+E22+E26+E29+E53+E64)</f>
        <v>992857</v>
      </c>
      <c r="F65" s="23">
        <f>SUM(F19+F22+F26+F29+F53+F64)</f>
        <v>3064430.03</v>
      </c>
      <c r="G65" s="16">
        <f t="shared" ref="G65" si="6">(F65/D65)*100</f>
        <v>2.1980728221720414</v>
      </c>
      <c r="H65" s="16">
        <f t="shared" ref="H65" si="7">(J65/I65)*100</f>
        <v>2.2380632253894377</v>
      </c>
      <c r="I65" s="26">
        <f>SUM(I19+I22+I26+I29+I53+I64)</f>
        <v>134053945.66000001</v>
      </c>
      <c r="J65" s="26">
        <f>SUM(J19+J22+J26+J29+J53+J64)</f>
        <v>3000212.06</v>
      </c>
    </row>
    <row r="66" spans="1:10" s="6" customFormat="1" x14ac:dyDescent="0.25">
      <c r="B66" s="6" t="s">
        <v>64</v>
      </c>
      <c r="C66" s="5"/>
      <c r="D66" s="21"/>
      <c r="E66" s="5"/>
      <c r="F66" s="21"/>
      <c r="G66" s="5"/>
      <c r="H66" s="5"/>
    </row>
  </sheetData>
  <mergeCells count="22">
    <mergeCell ref="I4:I5"/>
    <mergeCell ref="G4:G5"/>
    <mergeCell ref="B6:H6"/>
    <mergeCell ref="A2:H2"/>
    <mergeCell ref="A1:H1"/>
    <mergeCell ref="B4:B5"/>
    <mergeCell ref="C4:D4"/>
    <mergeCell ref="E4:F4"/>
    <mergeCell ref="H4:H5"/>
    <mergeCell ref="A4:A5"/>
    <mergeCell ref="A19:B19"/>
    <mergeCell ref="B20:J20"/>
    <mergeCell ref="A22:B22"/>
    <mergeCell ref="B23:J23"/>
    <mergeCell ref="A26:B26"/>
    <mergeCell ref="A64:B64"/>
    <mergeCell ref="A65:B65"/>
    <mergeCell ref="B27:J27"/>
    <mergeCell ref="A29:B29"/>
    <mergeCell ref="B30:J30"/>
    <mergeCell ref="A53:B53"/>
    <mergeCell ref="B54:J54"/>
  </mergeCells>
  <printOptions horizontalCentered="1" verticalCentered="1"/>
  <pageMargins left="0.78740157480314965" right="0.34" top="0.39370078740157483" bottom="0.39370078740157483" header="0" footer="0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Annex57</vt:lpstr>
      <vt:lpstr>Annex57!Print_Area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2026-08-17T12:17:51Z</dcterms:modified>
</cp:coreProperties>
</file>